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ТЗ-311 Перекладка к-линии на территории ТЭЦ\"/>
    </mc:Choice>
  </mc:AlternateContent>
  <bookViews>
    <workbookView xWindow="0" yWindow="0" windowWidth="14370" windowHeight="8895"/>
  </bookViews>
  <sheets>
    <sheet name="Камера на коллекторе Ду-1500 мм" sheetId="1" r:id="rId1"/>
  </sheets>
  <definedNames>
    <definedName name="_xlnm.Print_Titles" localSheetId="0">'Камера на коллекторе Ду-1500 мм'!$15:$15</definedName>
  </definedNames>
  <calcPr calcId="152511"/>
</workbook>
</file>

<file path=xl/calcChain.xml><?xml version="1.0" encoding="utf-8"?>
<calcChain xmlns="http://schemas.openxmlformats.org/spreadsheetml/2006/main">
  <c r="A56" i="1" l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</calcChain>
</file>

<file path=xl/sharedStrings.xml><?xml version="1.0" encoding="utf-8"?>
<sst xmlns="http://schemas.openxmlformats.org/spreadsheetml/2006/main" count="193" uniqueCount="108">
  <si>
    <t>Капитальный ремонт канализационной камеры на коллекторе Ду-1500 мм по ул. Карла Маркса, 495</t>
  </si>
  <si>
    <t>(наименование стройки)</t>
  </si>
  <si>
    <t xml:space="preserve">ВЕДОМОСТЬ РЕСУРСОВ    </t>
  </si>
  <si>
    <t xml:space="preserve">№ </t>
  </si>
  <si>
    <t>в текущем уровне цен</t>
  </si>
  <si>
    <t xml:space="preserve">на </t>
  </si>
  <si>
    <t>Камера на коллекторе Ду-1500 мм по ул. Карла Маркса, 495, Капитальный ремонт канализационной камеры на коллекторе Ду-1500 мм по ул. Карла Маркса, 495</t>
  </si>
  <si>
    <t>(наименование работ и затрат, наименование объекта)</t>
  </si>
  <si>
    <t>Основание:</t>
  </si>
  <si>
    <t>021-2023-К-АС от 11.12.2023</t>
  </si>
  <si>
    <t>№ п.п.</t>
  </si>
  <si>
    <t>Обоснование</t>
  </si>
  <si>
    <t>Наименование</t>
  </si>
  <si>
    <t>Единица измерения</t>
  </si>
  <si>
    <t>Общее кол-во</t>
  </si>
  <si>
    <t>Сметная стоимость 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</si>
  <si>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</si>
  <si>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</si>
  <si>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</si>
  <si>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</si>
  <si>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</si>
  <si>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01.1.02.10-1022</t>
  </si>
  <si>
    <t>Хризотил (асбест хризотиловый), группа 6К, марки 6К-45, 6К-30, 6К-20, 6К-5</t>
  </si>
  <si>
    <t>т</t>
  </si>
  <si>
    <t xml:space="preserve">1 </t>
  </si>
  <si>
    <t>01.2.01.02-0054</t>
  </si>
  <si>
    <t>Битум нефтяной строительный БН-90/10</t>
  </si>
  <si>
    <t>01.3.01.08-0001</t>
  </si>
  <si>
    <t>Топливо дизельное</t>
  </si>
  <si>
    <t>01.7.03.01-0001</t>
  </si>
  <si>
    <t>Вода</t>
  </si>
  <si>
    <t>м3</t>
  </si>
  <si>
    <t>01.7.07.29-0031</t>
  </si>
  <si>
    <t>Каболка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</si>
  <si>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</si>
  <si>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</si>
  <si>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</si>
  <si>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</si>
  <si>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</si>
  <si>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</si>
  <si>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</si>
  <si>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</si>
  <si>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</si>
  <si>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</si>
  <si>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</si>
  <si>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</si>
  <si>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04.3.01.09-0014</t>
  </si>
  <si>
    <t>Раствор готовый кладочный, цементный, М100</t>
  </si>
  <si>
    <t>04.3.01.09-0022</t>
  </si>
  <si>
    <t>Раствор отделочный тяжелый цементный, состав 1:2</t>
  </si>
  <si>
    <t>08.3.03.04-0012</t>
  </si>
  <si>
    <t>Проволока светлая, диаметр 1,1 мм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</si>
  <si>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</si>
  <si>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</si>
  <si>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14.4.01.01-0003</t>
  </si>
  <si>
    <t>Грунтовка ГФ-021</t>
  </si>
  <si>
    <t>14.4.04.08-0001</t>
  </si>
  <si>
    <t>Эмаль ПФ-115, цветная, белый</t>
  </si>
  <si>
    <t>14.5.09.02-0002</t>
  </si>
  <si>
    <t>Ксилол нефтяной, марка А</t>
  </si>
  <si>
    <t>14.5.09.11-0102</t>
  </si>
  <si>
    <t>Уайт-спирит</t>
  </si>
  <si>
    <t>кг</t>
  </si>
  <si>
    <t>ТЦ_05.1.01.09_63_6311189906_03.11.2023_02</t>
  </si>
  <si>
    <t>Кольцо стеновое смотровых колодцев КС7.3, бетон B15 (М200), объем 0,05 м3, расход арматуры 1,64 кг</t>
  </si>
  <si>
    <t>шт</t>
  </si>
  <si>
    <t>1 966,05
2313/1,2*1,02</t>
  </si>
  <si>
    <t>Кольцо стеновое смотровых колодцев КС7.9, бетон B15 (М200), объем 0,15 м3</t>
  </si>
  <si>
    <t>3 049,80
3588/1,2*1,02</t>
  </si>
  <si>
    <t>ТЦ_05.1.01.12_77_7724439028_11.12.2023_01</t>
  </si>
  <si>
    <t>Плита перекрытия каналов и камер ВП-31-18 с отверстием 700 мм (V=1,33 м3)</t>
  </si>
  <si>
    <t>28 050,00
33000/1,2*1,02</t>
  </si>
  <si>
    <t>ТЦ_05.1.06.09_63_6311189906_03.11.2023_02</t>
  </si>
  <si>
    <t>Кольцо опорное КО-6 /бетон В15 (М200), объем 0,02 м3, расход ар-ры 1,10 кг / (серия 3.900.1-14)</t>
  </si>
  <si>
    <t>1 122,00
1320/1,2*1,02</t>
  </si>
  <si>
    <t>ФСБЦ-01.7.15.10-0066</t>
  </si>
  <si>
    <t>Скобы стальные ходовые, тип СК-1 (Закладная деталь Мн-1)</t>
  </si>
  <si>
    <t>ФСБЦ-04.1.02.05-0007</t>
  </si>
  <si>
    <t>Смеси бетонные тяжелого бетона (БСТ), класс В20 (М250) (стены+лоток)</t>
  </si>
  <si>
    <t>ФСБЦ-04.3.01.09-0014</t>
  </si>
  <si>
    <t>ФСБЦ-04.3.01.09-0022</t>
  </si>
  <si>
    <t>ФСБЦ-05.1.01.04-1024</t>
  </si>
  <si>
    <t>Балки для коллекторов железобетонные, объем от 0,2 до 1,2 м3, бетон В22,5, расход арматуры от 100 до 150 кг/м3 (Балка Б1)</t>
  </si>
  <si>
    <t>ФСБЦ-05.1.01.09-0052</t>
  </si>
  <si>
    <t>Кольца стеновые смотровых колодцев железобетонные, объем до 0,9 м3, бетон В15, расход арматуры до 50 кг/м3 _(КС15.9)</t>
  </si>
  <si>
    <t>Кольца стеновые смотровых колодцев железобетонные, объем до 0,9 м3, бетон В15, расход арматуры до 50 кг/м3_(КС15.6)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</si>
  <si>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</si>
  <si>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(1ПП15-2)</t>
  </si>
  <si>
    <t>ФСБЦ-05.1.06.09-0035</t>
  </si>
  <si>
    <t>Плиты покрытий и перекрытий лотков и каналов железобетонные, объем до 1,4 м3, бетон В25, расход арматуры до 50 кг/м3 (П11д-8)</t>
  </si>
  <si>
    <t>Плиты покрытий и перекрытий лотков и каналов железобетонные, объем до 1,4 м3, бетон В25, расход арматуры до 50 кг/м3 (ПО-2)</t>
  </si>
  <si>
    <t>ФСБЦ-07.2.05.01-0034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</si>
  <si>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 (вес 1шт -15,8*3=47,4 кг)</t>
  </si>
  <si>
    <t>м</t>
  </si>
  <si>
    <t>ФСБЦ-07.2.05.01-0036</t>
  </si>
  <si>
    <t>Лестница-стремянка металлическая, марка НТС 62-91-111а, ширина 600 мм, шаг ступеней 300 мм, высота от 1 до 6 м (С1-07)</t>
  </si>
  <si>
    <t>ФСБЦ-08.1.02.06-0011</t>
  </si>
  <si>
    <t>Люк чугунный круглый легкий, номинальная нагрузка 15 кН, диаметр лаза 600 мм</t>
  </si>
  <si>
    <t>ФСБЦ-08.4.03.02-0002</t>
  </si>
  <si>
    <t>Сталь арматурная горячекатаная гладкая, класс A-I, диаметр 6-22 мм</t>
  </si>
  <si>
    <t>ФСБЦ-08.4.03.03-0032</t>
  </si>
  <si>
    <t>Сталь арматурная горячекатаная периодического профиля, класс A-III, диаметр 12 мм</t>
  </si>
  <si>
    <t>ФСБЦ-08.4.03.03-0034</t>
  </si>
  <si>
    <t>Сталь арматурная горячекатаная периодического профиля, класс A-III, диаметр 16-18 мм</t>
  </si>
  <si>
    <t>Итого "Материалы"</t>
  </si>
  <si>
    <t>руб</t>
  </si>
  <si>
    <t>Сдал: инженер 1 кат. СДО                            (Н.Ю.Рогозина)</t>
  </si>
  <si>
    <t>Принял: начальник СДО                            (Е.Г.Зелих)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</si>
</sst>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"/>
    <numFmt numFmtId="165" formatCode="0.000000"/>
    <numFmt numFmtId="166" formatCode="0.000"/>
    <numFmt numFmtId="167" formatCode="0.0000"/>
    <numFmt numFmtId="168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"/>
  <sheetViews>
    <sheetView tabSelected="1" workbookViewId="0">
      <selection activeCell="E12" sqref="E12:E16"/>
    </sheetView>
  </sheetViews>
  <sheetFormatPr defaultColWidth="9.140625" defaultRowHeight="11.2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11" style="1" customWidth="1"/>
    <col min="5" max="5" width="13.42578125" style="1" customWidth="1"/>
    <col min="6" max="7" width="16.42578125" style="1" customWidth="1"/>
    <col min="8" max="9" width="14.7109375" style="1" customWidth="1"/>
    <col min="10" max="10" width="9" style="1" hidden="1" customWidth="1"/>
    <col min="11" max="11" width="14.42578125" style="1" customWidth="1"/>
    <col min="12" max="15" width="9.140625" style="1"/>
    <col min="16" max="16" width="67.85546875" style="2" hidden="1" customWidth="1"/>
    <col min="17" max="17" width="32.85546875" style="2" hidden="1" customWidth="1"/>
    <col min="18" max="18" width="101.85546875" style="2" hidden="1" customWidth="1"/>
    <col min="19" max="19" width="54.42578125" style="2" hidden="1" customWidth="1"/>
    <col min="20" max="21" width="129.28515625" style="2" hidden="1" customWidth="1"/>
    <col min="22" max="23" width="112.85546875" style="2" hidden="1" customWidth="1"/>
    <col min="24" max="24" width="61" style="2" hidden="1" customWidth="1"/>
    <col min="25" max="25" width="57.28515625" style="2" hidden="1" customWidth="1"/>
    <col min="26" max="16384" width="9.140625" style="1"/>
  </cols>
  <sheetData>
    <row r="1" spans="1:20" customFormat="1" ht="26.25" x14ac:dyDescent="0.25">
      <c r="A1" s="3"/>
      <c r="C1" s="45" t="s">
        <v>0</v>
      </c>
      <c r="D1" s="45"/>
      <c r="E1" s="45"/>
      <c r="F1" s="4"/>
      <c r="G1" s="4"/>
      <c r="H1" s="4"/>
      <c r="P1" s="5" t="s">
        <v>0</v>
      </c>
    </row>
    <row r="2" spans="1:20" customFormat="1" ht="13.5" customHeight="1" x14ac:dyDescent="0.25">
      <c r="A2" s="3"/>
      <c r="D2" s="6" t="s">
        <v>1</v>
      </c>
      <c r="H2" s="7"/>
    </row>
    <row r="3" spans="1:20" customFormat="1" ht="13.5" customHeight="1" x14ac:dyDescent="0.25">
      <c r="A3" s="7"/>
      <c r="B3" s="4"/>
      <c r="C3" s="4"/>
      <c r="D3" s="4"/>
      <c r="E3" s="4"/>
      <c r="F3" s="4"/>
      <c r="G3" s="4"/>
      <c r="H3" s="7"/>
    </row>
    <row r="4" spans="1:20" customFormat="1" ht="18" x14ac:dyDescent="0.25">
      <c r="B4" s="7"/>
      <c r="C4" s="7"/>
      <c r="D4" s="8" t="s">
        <v>2</v>
      </c>
      <c r="E4" s="7"/>
      <c r="F4" s="46" t="s">
        <v>3</v>
      </c>
      <c r="G4" s="46"/>
      <c r="H4" s="7"/>
      <c r="Q4" s="9" t="s">
        <v>3</v>
      </c>
    </row>
    <row r="5" spans="1:20" customFormat="1" ht="13.5" customHeight="1" x14ac:dyDescent="0.25">
      <c r="B5" s="10"/>
      <c r="C5" s="11"/>
      <c r="D5" s="12" t="s">
        <v>4</v>
      </c>
      <c r="E5" s="10"/>
      <c r="F5" s="10"/>
      <c r="G5" s="10"/>
      <c r="H5" s="7"/>
    </row>
    <row r="6" spans="1:20" customFormat="1" ht="13.5" customHeight="1" x14ac:dyDescent="0.25">
      <c r="B6" s="10"/>
      <c r="C6" s="11"/>
      <c r="D6" s="12"/>
      <c r="E6" s="10"/>
      <c r="F6" s="10"/>
      <c r="G6" s="10"/>
      <c r="H6" s="7"/>
    </row>
    <row r="7" spans="1:20" customFormat="1" ht="26.25" x14ac:dyDescent="0.25">
      <c r="A7" s="13" t="s">
        <v>5</v>
      </c>
      <c r="B7" s="47" t="s">
        <v>6</v>
      </c>
      <c r="C7" s="47"/>
      <c r="D7" s="47"/>
      <c r="E7" s="47"/>
      <c r="F7" s="47"/>
      <c r="G7" s="14"/>
      <c r="H7" s="7"/>
      <c r="R7" s="5" t="s">
        <v>6</v>
      </c>
    </row>
    <row r="8" spans="1:20" customFormat="1" ht="13.5" customHeight="1" x14ac:dyDescent="0.25">
      <c r="A8" s="10"/>
      <c r="B8" s="10"/>
      <c r="C8" s="10"/>
      <c r="D8" s="6" t="s">
        <v>7</v>
      </c>
      <c r="E8" s="10"/>
      <c r="F8" s="10"/>
      <c r="G8" s="10"/>
      <c r="H8" s="7"/>
    </row>
    <row r="9" spans="1:20" customFormat="1" ht="13.5" customHeight="1" x14ac:dyDescent="0.25">
      <c r="A9" s="10"/>
      <c r="B9" s="10"/>
      <c r="C9" s="10"/>
      <c r="D9" s="15"/>
      <c r="E9" s="10"/>
      <c r="F9" s="10"/>
      <c r="G9" s="10"/>
      <c r="H9" s="7"/>
    </row>
    <row r="10" spans="1:20" customFormat="1" ht="18" x14ac:dyDescent="0.25">
      <c r="B10" s="3" t="s">
        <v>8</v>
      </c>
      <c r="C10" s="48" t="s">
        <v>9</v>
      </c>
      <c r="D10" s="48"/>
      <c r="E10" s="10"/>
      <c r="F10" s="10"/>
      <c r="G10" s="10"/>
      <c r="H10" s="7"/>
      <c r="S10" s="5" t="s">
        <v>9</v>
      </c>
    </row>
    <row r="11" spans="1:20" customFormat="1" ht="7.5" customHeight="1" x14ac:dyDescent="0.25">
      <c r="B11" s="3"/>
      <c r="C11" s="3"/>
      <c r="D11" s="3"/>
      <c r="E11" s="10"/>
      <c r="F11" s="10"/>
      <c r="G11" s="10"/>
      <c r="H11" s="7"/>
    </row>
    <row r="12" spans="1:20" customFormat="1" ht="15" x14ac:dyDescent="0.25">
      <c r="B12" s="3"/>
      <c r="C12" s="16"/>
      <c r="D12" s="16"/>
      <c r="E12" s="16"/>
      <c r="F12" s="16"/>
      <c r="G12" s="16"/>
      <c r="H12" s="16"/>
    </row>
    <row r="13" spans="1:20" customFormat="1" ht="28.5" customHeight="1" x14ac:dyDescent="0.25">
      <c r="A13" s="49" t="s">
        <v>10</v>
      </c>
      <c r="B13" s="50" t="s">
        <v>11</v>
      </c>
      <c r="C13" s="49" t="s">
        <v>12</v>
      </c>
      <c r="D13" s="49" t="s">
        <v>13</v>
      </c>
      <c r="E13" s="49" t="s">
        <v>14</v>
      </c>
      <c r="F13" s="51" t="s">
        <v>15</v>
      </c>
      <c r="G13" s="52"/>
    </row>
    <row r="14" spans="1:20" customFormat="1" ht="18" customHeight="1" x14ac:dyDescent="0.25">
      <c r="A14" s="49"/>
      <c r="B14" s="50"/>
      <c r="C14" s="49"/>
      <c r="D14" s="49"/>
      <c r="E14" s="49"/>
      <c r="F14" s="17" t="s">
        <v>16</v>
      </c>
      <c r="G14" s="17" t="s">
        <v>17</v>
      </c>
      <c r="H14" s="18"/>
    </row>
    <row r="15" spans="1:20" customFormat="1" ht="12" customHeight="1" x14ac:dyDescent="0.25">
      <c r="A15" s="19">
        <v>1</v>
      </c>
      <c r="B15" s="19" t="s">
        <v>18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8"/>
    </row>
    <row r="16" spans="1:20" customFormat="1" ht="15" x14ac:dyDescent="0.25">
      <c r="A16" s="53" t="s">
        <v>19</v>
      </c>
      <c r="B16" s="53"/>
      <c r="C16" s="53"/>
      <c r="D16" s="53"/>
      <c r="E16" s="53"/>
      <c r="F16" s="53"/>
      <c r="G16" s="53"/>
      <c r="H16" s="20"/>
      <c r="T16" s="21" t="s">
        <v>19</v>
      </c>
    </row>
    <row r="17" spans="1:21" customFormat="1" ht="15" x14ac:dyDescent="0.25">
      <c r="A17" s="53" t="s">
        <v>20</v>
      </c>
      <c r="B17" s="53"/>
      <c r="C17" s="53"/>
      <c r="D17" s="53"/>
      <c r="E17" s="53"/>
      <c r="F17" s="53"/>
      <c r="G17" s="53"/>
      <c r="H17" s="20"/>
      <c r="T17" s="21"/>
      <c r="U17" s="21" t="s">
        <v>20</v>
      </c>
    </row>
    <row r="18" spans="1:21" customFormat="1" ht="22.5" x14ac:dyDescent="0.25">
      <c r="A18" s="22">
        <f>IF(J18&lt;&gt;"",COUNTA(J$1:J18),"")</f>
        <v>1</v>
      </c>
      <c r="B18" s="23" t="s">
        <v>21</v>
      </c>
      <c r="C18" s="24" t="s">
        <v>22</v>
      </c>
      <c r="D18" s="25" t="s">
        <v>23</v>
      </c>
      <c r="E18" s="26">
        <v>0.1345575</v>
      </c>
      <c r="F18" s="27">
        <v>22883.65</v>
      </c>
      <c r="G18" s="27">
        <v>3079.17</v>
      </c>
      <c r="H18" s="28"/>
      <c r="J18" s="1" t="s">
        <v>24</v>
      </c>
      <c r="T18" s="21"/>
      <c r="U18" s="21"/>
    </row>
    <row r="19" spans="1:21" customFormat="1" ht="15" x14ac:dyDescent="0.25">
      <c r="A19" s="22">
        <f>IF(J19&lt;&gt;"",COUNTA(J$1:J19),"")</f>
        <v>2</v>
      </c>
      <c r="B19" s="23" t="s">
        <v>25</v>
      </c>
      <c r="C19" s="24" t="s">
        <v>26</v>
      </c>
      <c r="D19" s="25" t="s">
        <v>23</v>
      </c>
      <c r="E19" s="29">
        <v>0.61162499999999997</v>
      </c>
      <c r="F19" s="27">
        <v>24802.43</v>
      </c>
      <c r="G19" s="27">
        <v>15169.79</v>
      </c>
      <c r="H19" s="28"/>
      <c r="J19" s="1" t="s">
        <v>24</v>
      </c>
      <c r="T19" s="21"/>
      <c r="U19" s="21"/>
    </row>
    <row r="20" spans="1:21" customFormat="1" ht="15" x14ac:dyDescent="0.25">
      <c r="A20" s="22">
        <f>IF(J20&lt;&gt;"",COUNTA(J$1:J20),"")</f>
        <v>3</v>
      </c>
      <c r="B20" s="23" t="s">
        <v>27</v>
      </c>
      <c r="C20" s="24" t="s">
        <v>28</v>
      </c>
      <c r="D20" s="25" t="s">
        <v>23</v>
      </c>
      <c r="E20" s="26">
        <v>0.1100925</v>
      </c>
      <c r="F20" s="27">
        <v>50048.89</v>
      </c>
      <c r="G20" s="27">
        <v>5510.01</v>
      </c>
      <c r="H20" s="28"/>
      <c r="J20" s="1" t="s">
        <v>24</v>
      </c>
      <c r="T20" s="21"/>
      <c r="U20" s="21"/>
    </row>
    <row r="21" spans="1:21" customFormat="1" ht="15" x14ac:dyDescent="0.25">
      <c r="A21" s="22">
        <f>IF(J21&lt;&gt;"",COUNTA(J$1:J21),"")</f>
        <v>4</v>
      </c>
      <c r="B21" s="23" t="s">
        <v>29</v>
      </c>
      <c r="C21" s="24" t="s">
        <v>30</v>
      </c>
      <c r="D21" s="25" t="s">
        <v>31</v>
      </c>
      <c r="E21" s="26">
        <v>0.38410050000000001</v>
      </c>
      <c r="F21" s="27">
        <v>34.28</v>
      </c>
      <c r="G21" s="30">
        <v>13.17</v>
      </c>
      <c r="H21" s="28"/>
      <c r="J21" s="1" t="s">
        <v>24</v>
      </c>
      <c r="T21" s="21"/>
      <c r="U21" s="21"/>
    </row>
    <row r="22" spans="1:21" customFormat="1" ht="15" x14ac:dyDescent="0.25">
      <c r="A22" s="22">
        <f>IF(J22&lt;&gt;"",COUNTA(J$1:J22),"")</f>
        <v>5</v>
      </c>
      <c r="B22" s="23" t="s">
        <v>32</v>
      </c>
      <c r="C22" s="24" t="s">
        <v>33</v>
      </c>
      <c r="D22" s="25" t="s">
        <v>23</v>
      </c>
      <c r="E22" s="26">
        <v>0.3302775</v>
      </c>
      <c r="F22" s="27">
        <v>180863.96</v>
      </c>
      <c r="G22" s="27">
        <v>59735.3</v>
      </c>
      <c r="H22" s="28"/>
      <c r="J22" s="1" t="s">
        <v>24</v>
      </c>
      <c r="T22" s="21"/>
      <c r="U22" s="21"/>
    </row>
    <row r="23" spans="1:21" customFormat="1" ht="15" x14ac:dyDescent="0.25">
      <c r="A23" s="22">
        <f>IF(J23&lt;&gt;"",COUNTA(J$1:J23),"")</f>
        <v>6</v>
      </c>
      <c r="B23" s="23" t="s">
        <v>34</v>
      </c>
      <c r="C23" s="24" t="s">
        <v>35</v>
      </c>
      <c r="D23" s="25" t="s">
        <v>23</v>
      </c>
      <c r="E23" s="26">
        <v>8.5627499999999995E-2</v>
      </c>
      <c r="F23" s="27">
        <v>82246.55</v>
      </c>
      <c r="G23" s="27">
        <v>7042.57</v>
      </c>
      <c r="H23" s="28"/>
      <c r="J23" s="1" t="s">
        <v>24</v>
      </c>
      <c r="T23" s="21"/>
      <c r="U23" s="21"/>
    </row>
    <row r="24" spans="1:21" customFormat="1" ht="15" x14ac:dyDescent="0.25">
      <c r="A24" s="22">
        <f>IF(J24&lt;&gt;"",COUNTA(J$1:J24),"")</f>
        <v>7</v>
      </c>
      <c r="B24" s="23" t="s">
        <v>36</v>
      </c>
      <c r="C24" s="24" t="s">
        <v>37</v>
      </c>
      <c r="D24" s="25" t="s">
        <v>23</v>
      </c>
      <c r="E24" s="29">
        <v>0.13700399999999999</v>
      </c>
      <c r="F24" s="27">
        <v>6171.81</v>
      </c>
      <c r="G24" s="30">
        <v>845.56</v>
      </c>
      <c r="H24" s="28"/>
      <c r="J24" s="1" t="s">
        <v>24</v>
      </c>
      <c r="T24" s="21"/>
      <c r="U24" s="21"/>
    </row>
    <row r="25" spans="1:21" customFormat="1" ht="22.5" x14ac:dyDescent="0.25">
      <c r="A25" s="22">
        <f>IF(J25&lt;&gt;"",COUNTA(J$1:J25),"")</f>
        <v>8</v>
      </c>
      <c r="B25" s="23" t="s">
        <v>38</v>
      </c>
      <c r="C25" s="24" t="s">
        <v>39</v>
      </c>
      <c r="D25" s="25" t="s">
        <v>23</v>
      </c>
      <c r="E25" s="26">
        <v>2.8134800000000001E-2</v>
      </c>
      <c r="F25" s="27">
        <v>6529.16</v>
      </c>
      <c r="G25" s="30">
        <v>183.7</v>
      </c>
      <c r="H25" s="28"/>
      <c r="J25" s="1" t="s">
        <v>24</v>
      </c>
      <c r="T25" s="21"/>
      <c r="U25" s="21"/>
    </row>
    <row r="26" spans="1:21" customFormat="1" ht="22.5" x14ac:dyDescent="0.25">
      <c r="A26" s="22">
        <f>IF(J26&lt;&gt;"",COUNTA(J$1:J26),"")</f>
        <v>9</v>
      </c>
      <c r="B26" s="23" t="s">
        <v>40</v>
      </c>
      <c r="C26" s="24" t="s">
        <v>41</v>
      </c>
      <c r="D26" s="25" t="s">
        <v>31</v>
      </c>
      <c r="E26" s="31">
        <v>4.8929999999999998</v>
      </c>
      <c r="F26" s="27">
        <v>3452.67</v>
      </c>
      <c r="G26" s="27">
        <v>16893.91</v>
      </c>
      <c r="H26" s="28"/>
      <c r="J26" s="1" t="s">
        <v>24</v>
      </c>
      <c r="T26" s="21"/>
      <c r="U26" s="21"/>
    </row>
    <row r="27" spans="1:21" customFormat="1" ht="22.5" x14ac:dyDescent="0.25">
      <c r="A27" s="22">
        <f>IF(J27&lt;&gt;"",COUNTA(J$1:J27),"")</f>
        <v>10</v>
      </c>
      <c r="B27" s="23" t="s">
        <v>42</v>
      </c>
      <c r="C27" s="24" t="s">
        <v>43</v>
      </c>
      <c r="D27" s="25" t="s">
        <v>23</v>
      </c>
      <c r="E27" s="32">
        <v>0.97860000000000003</v>
      </c>
      <c r="F27" s="27">
        <v>6556.94</v>
      </c>
      <c r="G27" s="27">
        <v>6416.62</v>
      </c>
      <c r="H27" s="28"/>
      <c r="J27" s="1" t="s">
        <v>24</v>
      </c>
      <c r="T27" s="21"/>
      <c r="U27" s="21"/>
    </row>
    <row r="28" spans="1:21" customFormat="1" ht="15" x14ac:dyDescent="0.25">
      <c r="A28" s="22">
        <f>IF(J28&lt;&gt;"",COUNTA(J$1:J28),"")</f>
        <v>11</v>
      </c>
      <c r="B28" s="23" t="s">
        <v>44</v>
      </c>
      <c r="C28" s="24" t="s">
        <v>45</v>
      </c>
      <c r="D28" s="25" t="s">
        <v>31</v>
      </c>
      <c r="E28" s="29">
        <v>0.85627500000000001</v>
      </c>
      <c r="F28" s="27">
        <v>2778.16</v>
      </c>
      <c r="G28" s="27">
        <v>2378.87</v>
      </c>
      <c r="H28" s="28"/>
      <c r="J28" s="1" t="s">
        <v>24</v>
      </c>
      <c r="T28" s="21"/>
      <c r="U28" s="21"/>
    </row>
    <row r="29" spans="1:21" customFormat="1" ht="15" x14ac:dyDescent="0.25">
      <c r="A29" s="22">
        <f>IF(J29&lt;&gt;"",COUNTA(J$1:J29),"")</f>
        <v>12</v>
      </c>
      <c r="B29" s="23" t="s">
        <v>46</v>
      </c>
      <c r="C29" s="24" t="s">
        <v>47</v>
      </c>
      <c r="D29" s="25" t="s">
        <v>31</v>
      </c>
      <c r="E29" s="32">
        <v>2.2200000000000001E-2</v>
      </c>
      <c r="F29" s="27">
        <v>4011.38</v>
      </c>
      <c r="G29" s="30">
        <v>89.05</v>
      </c>
      <c r="H29" s="28"/>
      <c r="J29" s="1" t="s">
        <v>24</v>
      </c>
      <c r="T29" s="21"/>
      <c r="U29" s="21"/>
    </row>
    <row r="30" spans="1:21" customFormat="1" ht="15" x14ac:dyDescent="0.25">
      <c r="A30" s="22">
        <f>IF(J30&lt;&gt;"",COUNTA(J$1:J30),"")</f>
        <v>13</v>
      </c>
      <c r="B30" s="23" t="s">
        <v>48</v>
      </c>
      <c r="C30" s="24" t="s">
        <v>49</v>
      </c>
      <c r="D30" s="25" t="s">
        <v>31</v>
      </c>
      <c r="E30" s="31">
        <v>4.8929999999999998</v>
      </c>
      <c r="F30" s="27">
        <v>3553.95</v>
      </c>
      <c r="G30" s="27">
        <v>17389.48</v>
      </c>
      <c r="H30" s="28"/>
      <c r="J30" s="1" t="s">
        <v>24</v>
      </c>
      <c r="T30" s="21"/>
      <c r="U30" s="21"/>
    </row>
    <row r="31" spans="1:21" customFormat="1" ht="15" x14ac:dyDescent="0.25">
      <c r="A31" s="22">
        <f>IF(J31&lt;&gt;"",COUNTA(J$1:J31),"")</f>
        <v>14</v>
      </c>
      <c r="B31" s="23" t="s">
        <v>50</v>
      </c>
      <c r="C31" s="24" t="s">
        <v>51</v>
      </c>
      <c r="D31" s="25" t="s">
        <v>23</v>
      </c>
      <c r="E31" s="26">
        <v>0.13694690000000001</v>
      </c>
      <c r="F31" s="27">
        <v>106540.63</v>
      </c>
      <c r="G31" s="27">
        <v>14590.41</v>
      </c>
      <c r="H31" s="28"/>
      <c r="J31" s="1" t="s">
        <v>24</v>
      </c>
      <c r="T31" s="21"/>
      <c r="U31" s="21"/>
    </row>
    <row r="32" spans="1:21" customFormat="1" ht="33.75" x14ac:dyDescent="0.25">
      <c r="A32" s="22">
        <f>IF(J32&lt;&gt;"",COUNTA(J$1:J32),"")</f>
        <v>15</v>
      </c>
      <c r="B32" s="23" t="s">
        <v>52</v>
      </c>
      <c r="C32" s="24" t="s">
        <v>53</v>
      </c>
      <c r="D32" s="25" t="s">
        <v>31</v>
      </c>
      <c r="E32" s="32">
        <v>6.8502000000000001</v>
      </c>
      <c r="F32" s="27">
        <v>13309.14</v>
      </c>
      <c r="G32" s="27">
        <v>91170.27</v>
      </c>
      <c r="H32" s="28"/>
      <c r="J32" s="1" t="s">
        <v>24</v>
      </c>
      <c r="T32" s="21"/>
      <c r="U32" s="21"/>
    </row>
    <row r="33" spans="1:21" customFormat="1" ht="15" x14ac:dyDescent="0.25">
      <c r="A33" s="22">
        <f>IF(J33&lt;&gt;"",COUNTA(J$1:J33),"")</f>
        <v>16</v>
      </c>
      <c r="B33" s="23" t="s">
        <v>54</v>
      </c>
      <c r="C33" s="24" t="s">
        <v>55</v>
      </c>
      <c r="D33" s="25" t="s">
        <v>23</v>
      </c>
      <c r="E33" s="26">
        <v>6.0360000000000003E-4</v>
      </c>
      <c r="F33" s="27">
        <v>83586.64</v>
      </c>
      <c r="G33" s="30">
        <v>50.45</v>
      </c>
      <c r="H33" s="28"/>
      <c r="J33" s="1" t="s">
        <v>24</v>
      </c>
      <c r="T33" s="21"/>
      <c r="U33" s="21"/>
    </row>
    <row r="34" spans="1:21" customFormat="1" ht="15" x14ac:dyDescent="0.25">
      <c r="A34" s="22">
        <f>IF(J34&lt;&gt;"",COUNTA(J$1:J34),"")</f>
        <v>17</v>
      </c>
      <c r="B34" s="23" t="s">
        <v>56</v>
      </c>
      <c r="C34" s="24" t="s">
        <v>57</v>
      </c>
      <c r="D34" s="25" t="s">
        <v>23</v>
      </c>
      <c r="E34" s="26">
        <v>1.2072000000000001E-3</v>
      </c>
      <c r="F34" s="27">
        <v>93670.75</v>
      </c>
      <c r="G34" s="30">
        <v>113.08</v>
      </c>
      <c r="H34" s="28"/>
      <c r="J34" s="1" t="s">
        <v>24</v>
      </c>
      <c r="T34" s="21"/>
      <c r="U34" s="21"/>
    </row>
    <row r="35" spans="1:21" customFormat="1" ht="15" x14ac:dyDescent="0.25">
      <c r="A35" s="22">
        <f>IF(J35&lt;&gt;"",COUNTA(J$1:J35),"")</f>
        <v>18</v>
      </c>
      <c r="B35" s="23" t="s">
        <v>58</v>
      </c>
      <c r="C35" s="24" t="s">
        <v>59</v>
      </c>
      <c r="D35" s="25" t="s">
        <v>23</v>
      </c>
      <c r="E35" s="26">
        <v>1.0060000000000001E-4</v>
      </c>
      <c r="F35" s="27">
        <v>86509.62</v>
      </c>
      <c r="G35" s="30">
        <v>8.6999999999999993</v>
      </c>
      <c r="H35" s="28"/>
      <c r="J35" s="1" t="s">
        <v>24</v>
      </c>
      <c r="T35" s="21"/>
      <c r="U35" s="21"/>
    </row>
    <row r="36" spans="1:21" customFormat="1" ht="15" x14ac:dyDescent="0.25">
      <c r="A36" s="22">
        <f>IF(J36&lt;&gt;"",COUNTA(J$1:J36),"")</f>
        <v>19</v>
      </c>
      <c r="B36" s="23" t="s">
        <v>60</v>
      </c>
      <c r="C36" s="24" t="s">
        <v>61</v>
      </c>
      <c r="D36" s="25" t="s">
        <v>62</v>
      </c>
      <c r="E36" s="26">
        <v>0.1877904</v>
      </c>
      <c r="F36" s="27">
        <v>69.08</v>
      </c>
      <c r="G36" s="30">
        <v>12.97</v>
      </c>
      <c r="H36" s="28"/>
      <c r="J36" s="1" t="s">
        <v>24</v>
      </c>
      <c r="T36" s="21"/>
      <c r="U36" s="21"/>
    </row>
    <row r="37" spans="1:21" customFormat="1" ht="33.75" x14ac:dyDescent="0.25">
      <c r="A37" s="22">
        <f>IF(J37&lt;&gt;"",COUNTA(J$1:J37),"")</f>
        <v>20</v>
      </c>
      <c r="B37" s="23" t="s">
        <v>63</v>
      </c>
      <c r="C37" s="24" t="s">
        <v>64</v>
      </c>
      <c r="D37" s="25" t="s">
        <v>65</v>
      </c>
      <c r="E37" s="33">
        <v>6</v>
      </c>
      <c r="F37" s="27" t="s">
        <v>66</v>
      </c>
      <c r="G37" s="27">
        <v>11796.3</v>
      </c>
      <c r="H37" s="28"/>
      <c r="J37" s="1" t="s">
        <v>24</v>
      </c>
      <c r="T37" s="21"/>
      <c r="U37" s="21"/>
    </row>
    <row r="38" spans="1:21" customFormat="1" ht="33.75" x14ac:dyDescent="0.25">
      <c r="A38" s="22">
        <f>IF(J38&lt;&gt;"",COUNTA(J$1:J38),"")</f>
        <v>21</v>
      </c>
      <c r="B38" s="23" t="s">
        <v>63</v>
      </c>
      <c r="C38" s="24" t="s">
        <v>67</v>
      </c>
      <c r="D38" s="25" t="s">
        <v>65</v>
      </c>
      <c r="E38" s="33">
        <v>9</v>
      </c>
      <c r="F38" s="27" t="s">
        <v>68</v>
      </c>
      <c r="G38" s="27">
        <v>27448.2</v>
      </c>
      <c r="H38" s="28"/>
      <c r="J38" s="1" t="s">
        <v>24</v>
      </c>
      <c r="T38" s="21"/>
      <c r="U38" s="21"/>
    </row>
    <row r="39" spans="1:21" customFormat="1" ht="33.75" x14ac:dyDescent="0.25">
      <c r="A39" s="22">
        <f>IF(J39&lt;&gt;"",COUNTA(J$1:J39),"")</f>
        <v>22</v>
      </c>
      <c r="B39" s="23" t="s">
        <v>69</v>
      </c>
      <c r="C39" s="24" t="s">
        <v>70</v>
      </c>
      <c r="D39" s="25" t="s">
        <v>65</v>
      </c>
      <c r="E39" s="33">
        <v>3</v>
      </c>
      <c r="F39" s="27" t="s">
        <v>71</v>
      </c>
      <c r="G39" s="27">
        <v>84150</v>
      </c>
      <c r="H39" s="28"/>
      <c r="J39" s="1" t="s">
        <v>24</v>
      </c>
      <c r="T39" s="21"/>
      <c r="U39" s="21"/>
    </row>
    <row r="40" spans="1:21" customFormat="1" ht="33.75" x14ac:dyDescent="0.25">
      <c r="A40" s="22">
        <f>IF(J40&lt;&gt;"",COUNTA(J$1:J40),"")</f>
        <v>23</v>
      </c>
      <c r="B40" s="23" t="s">
        <v>72</v>
      </c>
      <c r="C40" s="24" t="s">
        <v>73</v>
      </c>
      <c r="D40" s="25" t="s">
        <v>65</v>
      </c>
      <c r="E40" s="33">
        <v>18</v>
      </c>
      <c r="F40" s="27" t="s">
        <v>74</v>
      </c>
      <c r="G40" s="27">
        <v>20196</v>
      </c>
      <c r="H40" s="28"/>
      <c r="J40" s="1" t="s">
        <v>24</v>
      </c>
      <c r="T40" s="21"/>
      <c r="U40" s="21"/>
    </row>
    <row r="41" spans="1:21" customFormat="1" ht="22.5" x14ac:dyDescent="0.25">
      <c r="A41" s="22">
        <f>IF(J41&lt;&gt;"",COUNTA(J$1:J41),"")</f>
        <v>24</v>
      </c>
      <c r="B41" s="23" t="s">
        <v>75</v>
      </c>
      <c r="C41" s="24" t="s">
        <v>76</v>
      </c>
      <c r="D41" s="25" t="s">
        <v>62</v>
      </c>
      <c r="E41" s="34">
        <v>17.7</v>
      </c>
      <c r="F41" s="27">
        <v>120.46</v>
      </c>
      <c r="G41" s="27">
        <v>2132.14</v>
      </c>
      <c r="H41" s="28"/>
      <c r="J41" s="1" t="s">
        <v>24</v>
      </c>
      <c r="T41" s="21"/>
      <c r="U41" s="21"/>
    </row>
    <row r="42" spans="1:21" customFormat="1" ht="22.5" x14ac:dyDescent="0.25">
      <c r="A42" s="22">
        <f>IF(J42&lt;&gt;"",COUNTA(J$1:J42),"")</f>
        <v>25</v>
      </c>
      <c r="B42" s="23" t="s">
        <v>77</v>
      </c>
      <c r="C42" s="24" t="s">
        <v>78</v>
      </c>
      <c r="D42" s="25" t="s">
        <v>31</v>
      </c>
      <c r="E42" s="33">
        <v>37</v>
      </c>
      <c r="F42" s="27">
        <v>4966.62</v>
      </c>
      <c r="G42" s="27">
        <v>183764.94</v>
      </c>
      <c r="H42" s="28"/>
      <c r="J42" s="1" t="s">
        <v>24</v>
      </c>
      <c r="T42" s="21"/>
      <c r="U42" s="21"/>
    </row>
    <row r="43" spans="1:21" customFormat="1" ht="15" x14ac:dyDescent="0.25">
      <c r="A43" s="22">
        <f>IF(J43&lt;&gt;"",COUNTA(J$1:J43),"")</f>
        <v>26</v>
      </c>
      <c r="B43" s="23" t="s">
        <v>79</v>
      </c>
      <c r="C43" s="24" t="s">
        <v>47</v>
      </c>
      <c r="D43" s="25" t="s">
        <v>31</v>
      </c>
      <c r="E43" s="31">
        <v>4.8929999999999998</v>
      </c>
      <c r="F43" s="27">
        <v>4011.38</v>
      </c>
      <c r="G43" s="27">
        <v>19627.68</v>
      </c>
      <c r="H43" s="28"/>
      <c r="J43" s="1" t="s">
        <v>24</v>
      </c>
      <c r="T43" s="21"/>
      <c r="U43" s="21"/>
    </row>
    <row r="44" spans="1:21" customFormat="1" ht="15" x14ac:dyDescent="0.25">
      <c r="A44" s="22">
        <f>IF(J44&lt;&gt;"",COUNTA(J$1:J44),"")</f>
        <v>27</v>
      </c>
      <c r="B44" s="23" t="s">
        <v>80</v>
      </c>
      <c r="C44" s="24" t="s">
        <v>49</v>
      </c>
      <c r="D44" s="25" t="s">
        <v>31</v>
      </c>
      <c r="E44" s="31">
        <v>-4.8929999999999998</v>
      </c>
      <c r="F44" s="27">
        <v>3553.95</v>
      </c>
      <c r="G44" s="27">
        <v>-17389.48</v>
      </c>
      <c r="H44" s="28"/>
      <c r="J44" s="1" t="s">
        <v>24</v>
      </c>
      <c r="T44" s="21"/>
      <c r="U44" s="21"/>
    </row>
    <row r="45" spans="1:21" customFormat="1" ht="33.75" x14ac:dyDescent="0.25">
      <c r="A45" s="22">
        <f>IF(J45&lt;&gt;"",COUNTA(J$1:J45),"")</f>
        <v>28</v>
      </c>
      <c r="B45" s="23" t="s">
        <v>81</v>
      </c>
      <c r="C45" s="24" t="s">
        <v>82</v>
      </c>
      <c r="D45" s="25" t="s">
        <v>31</v>
      </c>
      <c r="E45" s="34">
        <v>2.4</v>
      </c>
      <c r="F45" s="27">
        <v>18844.669999999998</v>
      </c>
      <c r="G45" s="27">
        <v>45227.21</v>
      </c>
      <c r="H45" s="28"/>
      <c r="J45" s="1" t="s">
        <v>24</v>
      </c>
      <c r="T45" s="21"/>
      <c r="U45" s="21"/>
    </row>
    <row r="46" spans="1:21" customFormat="1" ht="33.75" x14ac:dyDescent="0.25">
      <c r="A46" s="22">
        <f>IF(J46&lt;&gt;"",COUNTA(J$1:J46),"")</f>
        <v>29</v>
      </c>
      <c r="B46" s="23" t="s">
        <v>83</v>
      </c>
      <c r="C46" s="24" t="s">
        <v>84</v>
      </c>
      <c r="D46" s="25" t="s">
        <v>31</v>
      </c>
      <c r="E46" s="34">
        <v>2.4</v>
      </c>
      <c r="F46" s="27">
        <v>13371.03</v>
      </c>
      <c r="G46" s="27">
        <v>32090.47</v>
      </c>
      <c r="H46" s="28"/>
      <c r="J46" s="1" t="s">
        <v>24</v>
      </c>
      <c r="T46" s="21"/>
      <c r="U46" s="21"/>
    </row>
    <row r="47" spans="1:21" customFormat="1" ht="33.75" x14ac:dyDescent="0.25">
      <c r="A47" s="22">
        <f>IF(J47&lt;&gt;"",COUNTA(J$1:J47),"")</f>
        <v>30</v>
      </c>
      <c r="B47" s="23" t="s">
        <v>83</v>
      </c>
      <c r="C47" s="24" t="s">
        <v>85</v>
      </c>
      <c r="D47" s="25" t="s">
        <v>31</v>
      </c>
      <c r="E47" s="31">
        <v>0.79500000000000004</v>
      </c>
      <c r="F47" s="27">
        <v>13371.03</v>
      </c>
      <c r="G47" s="27">
        <v>10629.97</v>
      </c>
      <c r="H47" s="28"/>
      <c r="J47" s="1" t="s">
        <v>24</v>
      </c>
      <c r="T47" s="21"/>
      <c r="U47" s="21"/>
    </row>
    <row r="48" spans="1:21" customFormat="1" ht="33.75" x14ac:dyDescent="0.25">
      <c r="A48" s="22">
        <f>IF(J48&lt;&gt;"",COUNTA(J$1:J48),"")</f>
        <v>31</v>
      </c>
      <c r="B48" s="23" t="s">
        <v>86</v>
      </c>
      <c r="C48" s="24" t="s">
        <v>87</v>
      </c>
      <c r="D48" s="25" t="s">
        <v>31</v>
      </c>
      <c r="E48" s="35">
        <v>0.81</v>
      </c>
      <c r="F48" s="27">
        <v>19781.66</v>
      </c>
      <c r="G48" s="27">
        <v>16023.14</v>
      </c>
      <c r="H48" s="28"/>
      <c r="J48" s="1" t="s">
        <v>24</v>
      </c>
      <c r="T48" s="21"/>
      <c r="U48" s="21"/>
    </row>
    <row r="49" spans="1:25" customFormat="1" ht="33.75" x14ac:dyDescent="0.25">
      <c r="A49" s="22">
        <f>IF(J49&lt;&gt;"",COUNTA(J$1:J49),"")</f>
        <v>32</v>
      </c>
      <c r="B49" s="23" t="s">
        <v>88</v>
      </c>
      <c r="C49" s="24" t="s">
        <v>89</v>
      </c>
      <c r="D49" s="25" t="s">
        <v>31</v>
      </c>
      <c r="E49" s="35">
        <v>0.66</v>
      </c>
      <c r="F49" s="27">
        <v>26119.23</v>
      </c>
      <c r="G49" s="27">
        <v>17238.689999999999</v>
      </c>
      <c r="H49" s="28"/>
      <c r="J49" s="1" t="s">
        <v>24</v>
      </c>
      <c r="T49" s="21"/>
      <c r="U49" s="21"/>
    </row>
    <row r="50" spans="1:25" customFormat="1" ht="33.75" x14ac:dyDescent="0.25">
      <c r="A50" s="22">
        <f>IF(J50&lt;&gt;"",COUNTA(J$1:J50),"")</f>
        <v>33</v>
      </c>
      <c r="B50" s="23" t="s">
        <v>88</v>
      </c>
      <c r="C50" s="24" t="s">
        <v>90</v>
      </c>
      <c r="D50" s="25" t="s">
        <v>31</v>
      </c>
      <c r="E50" s="35">
        <v>0.66</v>
      </c>
      <c r="F50" s="27">
        <v>26119.23</v>
      </c>
      <c r="G50" s="27">
        <v>17238.689999999999</v>
      </c>
      <c r="H50" s="28"/>
      <c r="J50" s="1" t="s">
        <v>24</v>
      </c>
      <c r="T50" s="21"/>
      <c r="U50" s="21"/>
    </row>
    <row r="51" spans="1:25" customFormat="1" ht="45" x14ac:dyDescent="0.25">
      <c r="A51" s="22">
        <f>IF(J51&lt;&gt;"",COUNTA(J$1:J51),"")</f>
        <v>34</v>
      </c>
      <c r="B51" s="23" t="s">
        <v>91</v>
      </c>
      <c r="C51" s="24" t="s">
        <v>92</v>
      </c>
      <c r="D51" s="25" t="s">
        <v>93</v>
      </c>
      <c r="E51" s="33">
        <v>9</v>
      </c>
      <c r="F51" s="27">
        <v>2221.66</v>
      </c>
      <c r="G51" s="27">
        <v>19994.939999999999</v>
      </c>
      <c r="H51" s="28"/>
      <c r="J51" s="1" t="s">
        <v>24</v>
      </c>
      <c r="T51" s="21"/>
      <c r="U51" s="21"/>
    </row>
    <row r="52" spans="1:25" customFormat="1" ht="33.75" x14ac:dyDescent="0.25">
      <c r="A52" s="22">
        <f>IF(J52&lt;&gt;"",COUNTA(J$1:J52),"")</f>
        <v>35</v>
      </c>
      <c r="B52" s="23" t="s">
        <v>94</v>
      </c>
      <c r="C52" s="24" t="s">
        <v>95</v>
      </c>
      <c r="D52" s="25" t="s">
        <v>23</v>
      </c>
      <c r="E52" s="32">
        <v>8.7599999999999997E-2</v>
      </c>
      <c r="F52" s="27">
        <v>165103.51999999999</v>
      </c>
      <c r="G52" s="27">
        <v>14463.07</v>
      </c>
      <c r="H52" s="28"/>
      <c r="J52" s="1" t="s">
        <v>24</v>
      </c>
      <c r="T52" s="21"/>
      <c r="U52" s="21"/>
    </row>
    <row r="53" spans="1:25" customFormat="1" ht="22.5" x14ac:dyDescent="0.25">
      <c r="A53" s="22">
        <f>IF(J53&lt;&gt;"",COUNTA(J$1:J53),"")</f>
        <v>36</v>
      </c>
      <c r="B53" s="23" t="s">
        <v>96</v>
      </c>
      <c r="C53" s="24" t="s">
        <v>97</v>
      </c>
      <c r="D53" s="25" t="s">
        <v>65</v>
      </c>
      <c r="E53" s="33">
        <v>6</v>
      </c>
      <c r="F53" s="27">
        <v>4332.45</v>
      </c>
      <c r="G53" s="27">
        <v>25994.7</v>
      </c>
      <c r="H53" s="28"/>
      <c r="J53" s="1" t="s">
        <v>24</v>
      </c>
      <c r="T53" s="21"/>
      <c r="U53" s="21"/>
    </row>
    <row r="54" spans="1:25" customFormat="1" ht="22.5" x14ac:dyDescent="0.25">
      <c r="A54" s="22">
        <f>IF(J54&lt;&gt;"",COUNTA(J$1:J54),"")</f>
        <v>37</v>
      </c>
      <c r="B54" s="23" t="s">
        <v>98</v>
      </c>
      <c r="C54" s="24" t="s">
        <v>99</v>
      </c>
      <c r="D54" s="25" t="s">
        <v>23</v>
      </c>
      <c r="E54" s="29">
        <v>3.7205000000000002E-2</v>
      </c>
      <c r="F54" s="27">
        <v>65657.350000000006</v>
      </c>
      <c r="G54" s="27">
        <v>2442.7800000000002</v>
      </c>
      <c r="H54" s="28"/>
      <c r="J54" s="1" t="s">
        <v>24</v>
      </c>
      <c r="T54" s="21"/>
      <c r="U54" s="21"/>
    </row>
    <row r="55" spans="1:25" customFormat="1" ht="22.5" x14ac:dyDescent="0.25">
      <c r="A55" s="22">
        <f>IF(J55&lt;&gt;"",COUNTA(J$1:J55),"")</f>
        <v>38</v>
      </c>
      <c r="B55" s="23" t="s">
        <v>100</v>
      </c>
      <c r="C55" s="24" t="s">
        <v>101</v>
      </c>
      <c r="D55" s="25" t="s">
        <v>23</v>
      </c>
      <c r="E55" s="26">
        <v>1.3174368000000001</v>
      </c>
      <c r="F55" s="27">
        <v>66427.789999999994</v>
      </c>
      <c r="G55" s="27">
        <v>87514.42</v>
      </c>
      <c r="H55" s="28"/>
      <c r="J55" s="1" t="s">
        <v>24</v>
      </c>
      <c r="T55" s="21"/>
      <c r="U55" s="21"/>
    </row>
    <row r="56" spans="1:25" customFormat="1" ht="22.5" x14ac:dyDescent="0.25">
      <c r="A56" s="22">
        <f>IF(J56&lt;&gt;"",COUNTA(J$1:J56),"")</f>
        <v>39</v>
      </c>
      <c r="B56" s="23" t="s">
        <v>102</v>
      </c>
      <c r="C56" s="24" t="s">
        <v>103</v>
      </c>
      <c r="D56" s="25" t="s">
        <v>23</v>
      </c>
      <c r="E56" s="26">
        <v>0.27567839999999999</v>
      </c>
      <c r="F56" s="27">
        <v>62242.9</v>
      </c>
      <c r="G56" s="27">
        <v>17159.02</v>
      </c>
      <c r="H56" s="28"/>
      <c r="J56" s="1" t="s">
        <v>24</v>
      </c>
      <c r="T56" s="21"/>
      <c r="U56" s="21"/>
    </row>
    <row r="57" spans="1:25" customFormat="1" ht="15" x14ac:dyDescent="0.25">
      <c r="A57" s="25"/>
      <c r="B57" s="36"/>
      <c r="C57" s="37" t="s">
        <v>104</v>
      </c>
      <c r="D57" s="22" t="s">
        <v>105</v>
      </c>
      <c r="E57" s="22"/>
      <c r="F57" s="38"/>
      <c r="G57" s="39">
        <v>878435.96</v>
      </c>
      <c r="H57" s="28"/>
      <c r="T57" s="21"/>
      <c r="U57" s="21"/>
    </row>
    <row r="58" spans="1:25" customFormat="1" ht="13.5" customHeight="1" x14ac:dyDescent="0.25"/>
    <row r="59" spans="1:25" customFormat="1" ht="15" x14ac:dyDescent="0.25">
      <c r="A59" s="40"/>
      <c r="B59" s="54" t="s">
        <v>106</v>
      </c>
      <c r="C59" s="54"/>
      <c r="D59" s="54" t="s">
        <v>107</v>
      </c>
      <c r="E59" s="54"/>
      <c r="F59" s="54"/>
      <c r="G59" s="54"/>
      <c r="H59" s="41"/>
      <c r="I59" s="41"/>
      <c r="J59" s="41"/>
      <c r="K59" s="41"/>
      <c r="L59" s="41"/>
      <c r="M59" s="41"/>
      <c r="N59" s="41"/>
      <c r="O59" s="41"/>
      <c r="X59" s="42" t="s">
        <v>106</v>
      </c>
      <c r="Y59" s="42" t="s">
        <v>107</v>
      </c>
    </row>
    <row r="60" spans="1:25" customFormat="1" ht="11.25" customHeight="1" x14ac:dyDescent="0.25"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X60" s="42"/>
      <c r="Y60" s="42"/>
    </row>
  </sheetData>
  <mergeCells count="14">
    <mergeCell ref="B59:C59"/>
    <mergeCell ref="D59:G59"/>
    <mergeCell ref="A16:G16"/>
    <mergeCell ref="A17:G17"/>
    <mergeCell ref="A13:A14"/>
    <mergeCell ref="B13:B14"/>
    <mergeCell ref="C13:C14"/>
    <mergeCell ref="D13:D14"/>
    <mergeCell ref="E13:E14"/>
    <mergeCell ref="F13:G13"/>
    <mergeCell ref="C1:E1"/>
    <mergeCell ref="F4:G4"/>
    <mergeCell ref="B7:F7"/>
    <mergeCell ref="C10:D10"/>
  </mergeCells>
  <printOptions horizontalCentered="1"/>
  <pageMargins left="0.39370077848434498" right="0.23622047901153601" top="0.35433071851730302" bottom="0.31496062874794001" header="0.118110239505768" footer="0.118110239505768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Камера на коллекторе Ду-1500 мм</vt:lpstr>
      <vt:lpstr>'Камера на коллекторе Ду-1500 мм'!Заголовки_для_печати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2022-11-14T14:02:04Z</cp:lastPrinted>
  <dcterms:created xsi:type="dcterms:W3CDTF">2020-09-30T08:50:27Z</dcterms:created>
  <dcterms:modified xsi:type="dcterms:W3CDTF">2024-01-10T05:15:38Z</dcterms:modified>
</cp:coreProperties>
</file>